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Рішення розпорядження 2023\Виконання бюджету за 2023 рік\"/>
    </mc:Choice>
  </mc:AlternateContent>
  <bookViews>
    <workbookView xWindow="0" yWindow="0" windowWidth="28800" windowHeight="1222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2" i="1" l="1"/>
  <c r="H91" i="1"/>
  <c r="H83" i="1"/>
  <c r="H84" i="1"/>
  <c r="H96" i="1" l="1"/>
  <c r="H95" i="1"/>
  <c r="H82" i="1"/>
  <c r="H81" i="1"/>
  <c r="H80" i="1"/>
  <c r="H77" i="1"/>
  <c r="H76" i="1"/>
  <c r="H75" i="1"/>
  <c r="H74" i="1"/>
  <c r="H72" i="1"/>
  <c r="H71" i="1"/>
  <c r="H70" i="1"/>
  <c r="H69" i="1"/>
  <c r="H67" i="1"/>
  <c r="H66" i="1"/>
  <c r="H65" i="1"/>
  <c r="H49" i="1"/>
  <c r="H48" i="1"/>
  <c r="H47" i="1"/>
  <c r="H46" i="1"/>
  <c r="H45" i="1"/>
  <c r="H44" i="1"/>
  <c r="H4" i="1"/>
  <c r="E5" i="1"/>
  <c r="E6" i="1"/>
  <c r="E7" i="1"/>
  <c r="E8" i="1"/>
  <c r="E9" i="1"/>
  <c r="E10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1" i="1"/>
  <c r="E32" i="1"/>
  <c r="E33" i="1"/>
  <c r="E34" i="1"/>
  <c r="E35" i="1"/>
  <c r="E36" i="1"/>
  <c r="E37" i="1"/>
  <c r="E40" i="1"/>
  <c r="E41" i="1"/>
  <c r="E42" i="1"/>
  <c r="E43" i="1"/>
  <c r="E49" i="1"/>
  <c r="E50" i="1"/>
  <c r="E53" i="1"/>
  <c r="E54" i="1"/>
  <c r="E57" i="1"/>
  <c r="E58" i="1"/>
  <c r="E59" i="1"/>
  <c r="E60" i="1"/>
  <c r="E61" i="1"/>
  <c r="E62" i="1"/>
  <c r="E63" i="1"/>
  <c r="E64" i="1"/>
  <c r="E65" i="1"/>
  <c r="E66" i="1"/>
  <c r="E68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4" i="1"/>
</calcChain>
</file>

<file path=xl/sharedStrings.xml><?xml version="1.0" encoding="utf-8"?>
<sst xmlns="http://schemas.openxmlformats.org/spreadsheetml/2006/main" count="197" uniqueCount="191">
  <si>
    <t>ККД</t>
  </si>
  <si>
    <t>Доходи</t>
  </si>
  <si>
    <t>% викон.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</si>
  <si>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</si>
  <si>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</si>
  <si>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</si>
  <si>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</si>
  <si>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</si>
  <si>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</si>
  <si>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</si>
  <si>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</si>
  <si>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</si>
  <si>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</si>
  <si>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</si>
  <si>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</si>
  <si>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</si>
  <si>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</si>
  <si>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</si>
  <si>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</si>
  <si>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</si>
  <si>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</si>
  <si>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</si>
  <si>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</si>
  <si>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</si>
  <si>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</si>
  <si>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</si>
  <si>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</si>
  <si>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</si>
  <si>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</si>
  <si>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</si>
  <si>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</si>
  <si>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</si>
  <si>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</si>
  <si>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</si>
  <si>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</si>
  <si>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</si>
  <si>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</si>
  <si>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</si>
  <si>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</si>
  <si>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</si>
  <si>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</si>
  <si>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</si>
  <si>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</si>
  <si>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</si>
  <si>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</si>
  <si>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</si>
  <si>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</si>
  <si>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</si>
  <si>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</si>
  <si>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</si>
  <si>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</si>
  <si>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</si>
  <si>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</si>
  <si>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</si>
  <si>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</si>
  <si>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</si>
  <si>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</si>
  <si>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</si>
  <si>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</si>
  <si>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</si>
  <si>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</si>
  <si>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</si>
  <si>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</si>
  <si>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</si>
  <si>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</si>
  <si>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</si>
  <si>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</si>
  <si>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</si>
  <si>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</si>
  <si>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</si>
  <si>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</si>
  <si>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</si>
  <si>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</si>
  <si>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</si>
  <si>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</si>
  <si>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</si>
  <si>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</si>
  <si>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</si>
  <si>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</si>
  <si>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</si>
  <si>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</si>
  <si>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</si>
  <si>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</si>
  <si>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</si>
  <si>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</si>
  <si>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</si>
  <si>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</si>
  <si>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</si>
  <si>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</si>
  <si>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</si>
  <si>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</si>
  <si>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</si>
  <si>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21082400</t>
  </si>
  <si>
    <t>Кошти гарантійного та реєстраційного внесків, що визначені Законом України `Про оренду державного та комунального майна`, які підлягають перерахуванню оператором електронного майданчика до відповідного бюджету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</si>
  <si>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</si>
  <si>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</si>
  <si>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</si>
  <si>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</si>
  <si>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</si>
  <si>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</si>
  <si>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</si>
  <si>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</si>
  <si>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</si>
  <si>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</si>
  <si>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</si>
  <si>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</si>
  <si>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</si>
  <si>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</si>
  <si>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</si>
  <si>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</si>
  <si>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</si>
  <si>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</si>
  <si>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</si>
  <si>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</si>
  <si>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</si>
  <si>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</si>
  <si>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</si>
  <si>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</si>
  <si>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</si>
  <si>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</si>
  <si>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</si>
  <si>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</si>
  <si>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</si>
  <si>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</si>
  <si>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</si>
  <si>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</si>
  <si>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</si>
  <si>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</si>
  <si>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</si>
  <si>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</si>
  <si>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</si>
  <si>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</si>
  <si>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</si>
  <si>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</si>
  <si>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</si>
  <si>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</si>
  <si>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</si>
  <si>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</si>
  <si>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</si>
  <si>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</si>
  <si>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</si>
  <si>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Загальний фонд</t>
  </si>
  <si>
    <t>Спеціальний фонд</t>
  </si>
  <si>
    <t>План на рік з урахуванням змін</t>
  </si>
  <si>
    <t>Фактично виконано</t>
  </si>
  <si>
    <t xml:space="preserve">План на рік 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</si>
  <si>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</si>
  <si>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</si>
  <si>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</si>
  <si>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</si>
  <si>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</si>
  <si>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</si>
  <si>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</si>
  <si>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</si>
  <si>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</si>
  <si>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</si>
  <si>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</si>
  <si>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</si>
  <si>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</si>
  <si>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</si>
  <si>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</si>
  <si>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</si>
  <si>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</si>
  <si>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</si>
  <si>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</si>
  <si>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</si>
  <si>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</si>
  <si>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</si>
  <si>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25020000</t>
  </si>
  <si>
    <t>Інші джерела власних надходжень бюджетних установ</t>
  </si>
  <si>
    <t>25020100</t>
  </si>
  <si>
    <t>Благодійні внески, гранти та дарунки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</si>
  <si>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</si>
  <si>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</si>
  <si>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</si>
  <si>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</si>
  <si>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</si>
  <si>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</si>
  <si>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</si>
  <si>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</si>
  <si>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</si>
  <si>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</si>
  <si>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</si>
  <si>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</si>
  <si>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</si>
  <si>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</si>
  <si>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18030000</t>
  </si>
  <si>
    <t>Туристичний збір</t>
  </si>
  <si>
    <t>18030100</t>
  </si>
  <si>
    <t>Туристичний збір, сплачений юридичними особами</t>
  </si>
  <si>
    <t>Звіт про виконання бюджету Старовижівської територіальної громади                                                   за  2023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</si>
</sst>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"/>
  </numFmts>
  <fonts count="9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Шрифт текста"/>
      <family val="2"/>
      <charset val="204"/>
    </font>
    <font>
      <sz val="10"/>
      <color indexed="8"/>
      <name val="MS Sans Serif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4" fillId="0" borderId="0"/>
  </cellStyleXfs>
  <cellXfs count="43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165" fontId="0" fillId="0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" xfId="0" applyBorder="1" applyAlignment="1">
      <alignment vertical="center" wrapText="1"/>
    </xf>
    <xf numFmtId="0" fontId="0" fillId="2" borderId="2" xfId="0" applyFill="1" applyBorder="1" applyAlignment="1">
      <alignment horizontal="center" vertical="center"/>
    </xf>
    <xf numFmtId="0" fontId="0" fillId="0" borderId="0" xfId="0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3" fontId="1" fillId="2" borderId="2" xfId="0" applyNumberFormat="1" applyFont="1" applyFill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3" fontId="0" fillId="2" borderId="2" xfId="0" applyNumberFormat="1" applyFill="1" applyBorder="1" applyAlignment="1">
      <alignment horizontal="center"/>
    </xf>
    <xf numFmtId="165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65" fontId="1" fillId="3" borderId="2" xfId="0" applyNumberFormat="1" applyFont="1" applyFill="1" applyBorder="1" applyAlignment="1">
      <alignment horizontal="center" vertical="center"/>
    </xf>
    <xf numFmtId="165" fontId="0" fillId="2" borderId="2" xfId="0" applyNumberFormat="1" applyFill="1" applyBorder="1" applyAlignment="1">
      <alignment horizontal="center"/>
    </xf>
    <xf numFmtId="0" fontId="8" fillId="0" borderId="1" xfId="1" applyNumberFormat="1" applyFont="1" applyFill="1" applyBorder="1" applyAlignment="1" applyProtection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3">
    <cellStyle name="Звичайний 2" xfId="2"/>
    <cellStyle name="Обычный" xfId="0" builtinId="0"/>
    <cellStyle name="Обычный 2" xfId="1"/>
  </cellStyles>
  <dxfs count="4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"/>
  <sheetViews>
    <sheetView tabSelected="1" view="pageBreakPreview" zoomScale="60" zoomScaleNormal="100" workbookViewId="0">
      <selection activeCell="K8" sqref="K8"/>
    </sheetView>
  </sheetViews>
  <sheetFormatPr defaultRowHeight="12.75"/>
  <cols>
    <col min="1" max="1" width="12.28515625" style="2" customWidth="1"/>
    <col min="2" max="2" width="58.5703125" style="17" customWidth="1"/>
    <col min="3" max="3" width="13.7109375" style="1" customWidth="1"/>
    <col min="4" max="4" width="14" style="1" customWidth="1"/>
    <col min="5" max="5" width="11.85546875" customWidth="1"/>
    <col min="6" max="6" width="14" customWidth="1"/>
    <col min="7" max="7" width="12.7109375" customWidth="1"/>
    <col min="8" max="8" width="13" customWidth="1"/>
  </cols>
  <sheetData>
    <row r="1" spans="1:8" ht="68.25" customHeight="1">
      <c r="A1" s="38" t="s">
        <v>190</v>
      </c>
      <c r="B1" s="38"/>
      <c r="C1" s="38"/>
      <c r="D1" s="38"/>
      <c r="E1" s="38"/>
      <c r="F1" s="38"/>
      <c r="G1" s="38"/>
      <c r="H1" s="38"/>
    </row>
    <row r="2" spans="1:8" ht="15">
      <c r="A2" s="39" t="s">
        <v>0</v>
      </c>
      <c r="B2" s="41" t="s">
        <v>1</v>
      </c>
      <c r="C2" s="39" t="s">
        <v>141</v>
      </c>
      <c r="D2" s="39"/>
      <c r="E2" s="39"/>
      <c r="F2" s="39" t="s">
        <v>142</v>
      </c>
      <c r="G2" s="39"/>
      <c r="H2" s="39"/>
    </row>
    <row r="3" spans="1:8" ht="45">
      <c r="A3" s="40"/>
      <c r="B3" s="42"/>
      <c r="C3" s="7" t="s">
        <v>143</v>
      </c>
      <c r="D3" s="8" t="s">
        <v>144</v>
      </c>
      <c r="E3" s="4" t="s">
        <v>2</v>
      </c>
      <c r="F3" s="9" t="s">
        <v>145</v>
      </c>
      <c r="G3" s="10" t="s">
        <v>144</v>
      </c>
      <c r="H3" s="4" t="s">
        <v>2</v>
      </c>
    </row>
    <row r="4" spans="1:8">
      <c r="A4" s="5" t="s">
        <v>3</v>
      </c>
      <c r="B4" s="6" t="s">
        <v>4</v>
      </c>
      <c r="C4" s="24">
        <v>48604900</v>
      </c>
      <c r="D4" s="24">
        <v>47689692.32</v>
      </c>
      <c r="E4" s="29">
        <f>D4/C4*100</f>
        <v>98.117046470623336</v>
      </c>
      <c r="F4" s="24">
        <v>21000</v>
      </c>
      <c r="G4" s="24">
        <v>13895.36</v>
      </c>
      <c r="H4" s="29">
        <f>G4/F4*100</f>
        <v>66.168380952380957</v>
      </c>
    </row>
    <row r="5" spans="1:8" ht="25.5">
      <c r="A5" s="5" t="s">
        <v>5</v>
      </c>
      <c r="B5" s="6" t="s">
        <v>6</v>
      </c>
      <c r="C5" s="24">
        <v>33211900</v>
      </c>
      <c r="D5" s="24">
        <v>31082590.720000003</v>
      </c>
      <c r="E5" s="29">
        <f t="shared" ref="E5:E90" si="0">D5/C5*100</f>
        <v>93.588715851848292</v>
      </c>
      <c r="F5" s="26"/>
      <c r="G5" s="26"/>
      <c r="H5" s="30"/>
    </row>
    <row r="6" spans="1:8">
      <c r="A6" s="5" t="s">
        <v>7</v>
      </c>
      <c r="B6" s="6" t="s">
        <v>8</v>
      </c>
      <c r="C6" s="24">
        <v>33207600</v>
      </c>
      <c r="D6" s="24">
        <v>31076624.720000003</v>
      </c>
      <c r="E6" s="29">
        <f t="shared" si="0"/>
        <v>93.582868740890646</v>
      </c>
      <c r="F6" s="26"/>
      <c r="G6" s="26"/>
      <c r="H6" s="30"/>
    </row>
    <row r="7" spans="1:8" ht="25.5">
      <c r="A7" s="3" t="s">
        <v>9</v>
      </c>
      <c r="B7" s="18" t="s">
        <v>10</v>
      </c>
      <c r="C7" s="25">
        <v>22459600</v>
      </c>
      <c r="D7" s="25">
        <v>22580241.190000001</v>
      </c>
      <c r="E7" s="33">
        <f t="shared" si="0"/>
        <v>100.53714754492511</v>
      </c>
      <c r="F7" s="27"/>
      <c r="G7" s="27"/>
      <c r="H7" s="31"/>
    </row>
    <row r="8" spans="1:8" ht="51">
      <c r="A8" s="3" t="s">
        <v>11</v>
      </c>
      <c r="B8" s="18" t="s">
        <v>12</v>
      </c>
      <c r="C8" s="25">
        <v>8981000</v>
      </c>
      <c r="D8" s="25">
        <v>6480917.2999999998</v>
      </c>
      <c r="E8" s="33">
        <f t="shared" si="0"/>
        <v>72.162535352410643</v>
      </c>
      <c r="F8" s="27"/>
      <c r="G8" s="27"/>
      <c r="H8" s="31"/>
    </row>
    <row r="9" spans="1:8" ht="25.5">
      <c r="A9" s="3" t="s">
        <v>13</v>
      </c>
      <c r="B9" s="18" t="s">
        <v>14</v>
      </c>
      <c r="C9" s="25">
        <v>1160000</v>
      </c>
      <c r="D9" s="25">
        <v>1202341.1299999999</v>
      </c>
      <c r="E9" s="33">
        <f t="shared" si="0"/>
        <v>103.65009741379309</v>
      </c>
      <c r="F9" s="27"/>
      <c r="G9" s="27"/>
      <c r="H9" s="31"/>
    </row>
    <row r="10" spans="1:8" ht="25.5">
      <c r="A10" s="3" t="s">
        <v>15</v>
      </c>
      <c r="B10" s="18" t="s">
        <v>16</v>
      </c>
      <c r="C10" s="25">
        <v>404000</v>
      </c>
      <c r="D10" s="25">
        <v>453283.78</v>
      </c>
      <c r="E10" s="33">
        <f t="shared" si="0"/>
        <v>112.19895544554457</v>
      </c>
      <c r="F10" s="27"/>
      <c r="G10" s="27"/>
      <c r="H10" s="31"/>
    </row>
    <row r="11" spans="1:8" ht="25.5">
      <c r="A11" s="3" t="s">
        <v>17</v>
      </c>
      <c r="B11" s="18" t="s">
        <v>18</v>
      </c>
      <c r="C11" s="25">
        <v>203000</v>
      </c>
      <c r="D11" s="25">
        <v>359841.32</v>
      </c>
      <c r="E11" s="33"/>
      <c r="F11" s="27"/>
      <c r="G11" s="27"/>
      <c r="H11" s="31"/>
    </row>
    <row r="12" spans="1:8">
      <c r="A12" s="5" t="s">
        <v>19</v>
      </c>
      <c r="B12" s="6" t="s">
        <v>20</v>
      </c>
      <c r="C12" s="24">
        <v>4300</v>
      </c>
      <c r="D12" s="24">
        <v>5966</v>
      </c>
      <c r="E12" s="29">
        <f t="shared" si="0"/>
        <v>138.74418604651163</v>
      </c>
      <c r="F12" s="26"/>
      <c r="G12" s="26"/>
      <c r="H12" s="30"/>
    </row>
    <row r="13" spans="1:8" ht="25.5">
      <c r="A13" s="3" t="s">
        <v>21</v>
      </c>
      <c r="B13" s="18" t="s">
        <v>22</v>
      </c>
      <c r="C13" s="25">
        <v>4300</v>
      </c>
      <c r="D13" s="25">
        <v>5966</v>
      </c>
      <c r="E13" s="33">
        <f t="shared" si="0"/>
        <v>138.74418604651163</v>
      </c>
      <c r="F13" s="27"/>
      <c r="G13" s="27"/>
      <c r="H13" s="31"/>
    </row>
    <row r="14" spans="1:8">
      <c r="A14" s="5" t="s">
        <v>23</v>
      </c>
      <c r="B14" s="6" t="s">
        <v>24</v>
      </c>
      <c r="C14" s="24">
        <v>988000</v>
      </c>
      <c r="D14" s="24">
        <v>1044638.6799999999</v>
      </c>
      <c r="E14" s="29">
        <f t="shared" si="0"/>
        <v>105.73265991902834</v>
      </c>
      <c r="F14" s="26"/>
      <c r="G14" s="26"/>
      <c r="H14" s="30"/>
    </row>
    <row r="15" spans="1:8">
      <c r="A15" s="5" t="s">
        <v>25</v>
      </c>
      <c r="B15" s="6" t="s">
        <v>26</v>
      </c>
      <c r="C15" s="24">
        <v>986000</v>
      </c>
      <c r="D15" s="24">
        <v>1041912.07</v>
      </c>
      <c r="E15" s="29">
        <f t="shared" si="0"/>
        <v>105.67059533468559</v>
      </c>
      <c r="F15" s="26"/>
      <c r="G15" s="26"/>
      <c r="H15" s="30"/>
    </row>
    <row r="16" spans="1:8" ht="25.5">
      <c r="A16" s="3" t="s">
        <v>27</v>
      </c>
      <c r="B16" s="18" t="s">
        <v>28</v>
      </c>
      <c r="C16" s="25">
        <v>652000</v>
      </c>
      <c r="D16" s="25">
        <v>707128.82</v>
      </c>
      <c r="E16" s="33">
        <f t="shared" si="0"/>
        <v>108.45534049079755</v>
      </c>
      <c r="F16" s="27"/>
      <c r="G16" s="27"/>
      <c r="H16" s="31"/>
    </row>
    <row r="17" spans="1:8" ht="38.25">
      <c r="A17" s="3" t="s">
        <v>29</v>
      </c>
      <c r="B17" s="18" t="s">
        <v>30</v>
      </c>
      <c r="C17" s="25">
        <v>334000</v>
      </c>
      <c r="D17" s="25">
        <v>334783.25</v>
      </c>
      <c r="E17" s="33">
        <f t="shared" si="0"/>
        <v>100.23450598802395</v>
      </c>
      <c r="F17" s="27"/>
      <c r="G17" s="27"/>
      <c r="H17" s="31"/>
    </row>
    <row r="18" spans="1:8" ht="25.5">
      <c r="A18" s="5" t="s">
        <v>31</v>
      </c>
      <c r="B18" s="6" t="s">
        <v>32</v>
      </c>
      <c r="C18" s="24">
        <v>2000</v>
      </c>
      <c r="D18" s="24">
        <v>2726.61</v>
      </c>
      <c r="E18" s="29">
        <f t="shared" si="0"/>
        <v>136.3305</v>
      </c>
      <c r="F18" s="26"/>
      <c r="G18" s="26"/>
      <c r="H18" s="30"/>
    </row>
    <row r="19" spans="1:8" ht="25.5">
      <c r="A19" s="3" t="s">
        <v>33</v>
      </c>
      <c r="B19" s="18" t="s">
        <v>34</v>
      </c>
      <c r="C19" s="25">
        <v>2000</v>
      </c>
      <c r="D19" s="25">
        <v>2726.61</v>
      </c>
      <c r="E19" s="33">
        <f t="shared" si="0"/>
        <v>136.3305</v>
      </c>
      <c r="F19" s="27"/>
      <c r="G19" s="27"/>
      <c r="H19" s="31"/>
    </row>
    <row r="20" spans="1:8">
      <c r="A20" s="5" t="s">
        <v>35</v>
      </c>
      <c r="B20" s="6" t="s">
        <v>36</v>
      </c>
      <c r="C20" s="24">
        <v>2053000</v>
      </c>
      <c r="D20" s="24">
        <v>2299680.5100000002</v>
      </c>
      <c r="E20" s="29">
        <f t="shared" si="0"/>
        <v>112.01561178762786</v>
      </c>
      <c r="F20" s="26"/>
      <c r="G20" s="26"/>
      <c r="H20" s="30"/>
    </row>
    <row r="21" spans="1:8" ht="25.5">
      <c r="A21" s="5" t="s">
        <v>37</v>
      </c>
      <c r="B21" s="6" t="s">
        <v>38</v>
      </c>
      <c r="C21" s="24">
        <v>238000</v>
      </c>
      <c r="D21" s="24">
        <v>279134.58</v>
      </c>
      <c r="E21" s="29">
        <f t="shared" si="0"/>
        <v>117.28343697478991</v>
      </c>
      <c r="F21" s="26"/>
      <c r="G21" s="26"/>
      <c r="H21" s="30"/>
    </row>
    <row r="22" spans="1:8">
      <c r="A22" s="3" t="s">
        <v>39</v>
      </c>
      <c r="B22" s="18" t="s">
        <v>40</v>
      </c>
      <c r="C22" s="25">
        <v>238000</v>
      </c>
      <c r="D22" s="25">
        <v>279134.58</v>
      </c>
      <c r="E22" s="33">
        <f t="shared" si="0"/>
        <v>117.28343697478991</v>
      </c>
      <c r="F22" s="27"/>
      <c r="G22" s="27"/>
      <c r="H22" s="31"/>
    </row>
    <row r="23" spans="1:8" ht="25.5">
      <c r="A23" s="5" t="s">
        <v>41</v>
      </c>
      <c r="B23" s="6" t="s">
        <v>42</v>
      </c>
      <c r="C23" s="24">
        <v>905000</v>
      </c>
      <c r="D23" s="24">
        <v>1049630.82</v>
      </c>
      <c r="E23" s="29">
        <f t="shared" si="0"/>
        <v>115.98130607734807</v>
      </c>
      <c r="F23" s="26"/>
      <c r="G23" s="26"/>
      <c r="H23" s="30"/>
    </row>
    <row r="24" spans="1:8">
      <c r="A24" s="3" t="s">
        <v>43</v>
      </c>
      <c r="B24" s="18" t="s">
        <v>40</v>
      </c>
      <c r="C24" s="25">
        <v>905000</v>
      </c>
      <c r="D24" s="25">
        <v>1049630.82</v>
      </c>
      <c r="E24" s="33">
        <f t="shared" si="0"/>
        <v>115.98130607734807</v>
      </c>
      <c r="F24" s="27"/>
      <c r="G24" s="27"/>
      <c r="H24" s="31"/>
    </row>
    <row r="25" spans="1:8" ht="25.5">
      <c r="A25" s="5" t="s">
        <v>44</v>
      </c>
      <c r="B25" s="6" t="s">
        <v>45</v>
      </c>
      <c r="C25" s="24">
        <v>910000</v>
      </c>
      <c r="D25" s="24">
        <v>970915.1100000001</v>
      </c>
      <c r="E25" s="29">
        <f t="shared" si="0"/>
        <v>106.69396813186813</v>
      </c>
      <c r="F25" s="26"/>
      <c r="G25" s="26"/>
      <c r="H25" s="30"/>
    </row>
    <row r="26" spans="1:8" ht="63.75">
      <c r="A26" s="3" t="s">
        <v>46</v>
      </c>
      <c r="B26" s="18" t="s">
        <v>47</v>
      </c>
      <c r="C26" s="25">
        <v>510000</v>
      </c>
      <c r="D26" s="25">
        <v>564238.06000000006</v>
      </c>
      <c r="E26" s="33">
        <f t="shared" si="0"/>
        <v>110.63491372549021</v>
      </c>
      <c r="F26" s="27"/>
      <c r="G26" s="27"/>
      <c r="H26" s="31"/>
    </row>
    <row r="27" spans="1:8" ht="51">
      <c r="A27" s="3" t="s">
        <v>48</v>
      </c>
      <c r="B27" s="18" t="s">
        <v>49</v>
      </c>
      <c r="C27" s="25">
        <v>400000</v>
      </c>
      <c r="D27" s="25">
        <v>406677.05</v>
      </c>
      <c r="E27" s="33">
        <f t="shared" si="0"/>
        <v>101.66926249999999</v>
      </c>
      <c r="F27" s="27"/>
      <c r="G27" s="27"/>
      <c r="H27" s="31"/>
    </row>
    <row r="28" spans="1:8" ht="25.5">
      <c r="A28" s="5" t="s">
        <v>50</v>
      </c>
      <c r="B28" s="6" t="s">
        <v>51</v>
      </c>
      <c r="C28" s="24">
        <v>12352000</v>
      </c>
      <c r="D28" s="24">
        <v>13262782.41</v>
      </c>
      <c r="E28" s="29">
        <f t="shared" si="0"/>
        <v>107.37356225712435</v>
      </c>
      <c r="F28" s="26"/>
      <c r="G28" s="26"/>
      <c r="H28" s="30"/>
    </row>
    <row r="29" spans="1:8">
      <c r="A29" s="5" t="s">
        <v>52</v>
      </c>
      <c r="B29" s="6" t="s">
        <v>53</v>
      </c>
      <c r="C29" s="24">
        <v>4869000</v>
      </c>
      <c r="D29" s="24">
        <v>5245070.18</v>
      </c>
      <c r="E29" s="29">
        <f t="shared" si="0"/>
        <v>107.7237662764428</v>
      </c>
      <c r="F29" s="26"/>
      <c r="G29" s="26"/>
      <c r="H29" s="30"/>
    </row>
    <row r="30" spans="1:8" ht="38.25">
      <c r="A30" s="3" t="s">
        <v>54</v>
      </c>
      <c r="B30" s="18" t="s">
        <v>55</v>
      </c>
      <c r="C30" s="25">
        <v>0</v>
      </c>
      <c r="D30" s="25">
        <v>964.8</v>
      </c>
      <c r="E30" s="33"/>
      <c r="F30" s="27"/>
      <c r="G30" s="27"/>
      <c r="H30" s="31"/>
    </row>
    <row r="31" spans="1:8" ht="38.25">
      <c r="A31" s="3" t="s">
        <v>56</v>
      </c>
      <c r="B31" s="18" t="s">
        <v>57</v>
      </c>
      <c r="C31" s="25">
        <v>46000</v>
      </c>
      <c r="D31" s="25">
        <v>51121.84</v>
      </c>
      <c r="E31" s="33">
        <f t="shared" si="0"/>
        <v>111.13443478260869</v>
      </c>
      <c r="F31" s="27"/>
      <c r="G31" s="27"/>
      <c r="H31" s="31"/>
    </row>
    <row r="32" spans="1:8" ht="38.25">
      <c r="A32" s="3" t="s">
        <v>58</v>
      </c>
      <c r="B32" s="18" t="s">
        <v>59</v>
      </c>
      <c r="C32" s="25">
        <v>368000</v>
      </c>
      <c r="D32" s="25">
        <v>402906.66</v>
      </c>
      <c r="E32" s="33">
        <f t="shared" si="0"/>
        <v>109.4855054347826</v>
      </c>
      <c r="F32" s="27"/>
      <c r="G32" s="27"/>
      <c r="H32" s="31"/>
    </row>
    <row r="33" spans="1:8" ht="38.25">
      <c r="A33" s="3" t="s">
        <v>60</v>
      </c>
      <c r="B33" s="18" t="s">
        <v>61</v>
      </c>
      <c r="C33" s="25">
        <v>215000</v>
      </c>
      <c r="D33" s="25">
        <v>261376.73</v>
      </c>
      <c r="E33" s="33">
        <f t="shared" si="0"/>
        <v>121.57057209302326</v>
      </c>
      <c r="F33" s="27"/>
      <c r="G33" s="27"/>
      <c r="H33" s="31"/>
    </row>
    <row r="34" spans="1:8">
      <c r="A34" s="3" t="s">
        <v>62</v>
      </c>
      <c r="B34" s="18" t="s">
        <v>63</v>
      </c>
      <c r="C34" s="25">
        <v>1790000</v>
      </c>
      <c r="D34" s="25">
        <v>1841000.96</v>
      </c>
      <c r="E34" s="33">
        <f t="shared" si="0"/>
        <v>102.84921564245811</v>
      </c>
      <c r="F34" s="27"/>
      <c r="G34" s="27"/>
      <c r="H34" s="31"/>
    </row>
    <row r="35" spans="1:8">
      <c r="A35" s="3" t="s">
        <v>64</v>
      </c>
      <c r="B35" s="18" t="s">
        <v>65</v>
      </c>
      <c r="C35" s="25">
        <v>1600000</v>
      </c>
      <c r="D35" s="25">
        <v>1793704.59</v>
      </c>
      <c r="E35" s="33">
        <f t="shared" si="0"/>
        <v>112.106536875</v>
      </c>
      <c r="F35" s="27"/>
      <c r="G35" s="27"/>
      <c r="H35" s="31"/>
    </row>
    <row r="36" spans="1:8">
      <c r="A36" s="3" t="s">
        <v>66</v>
      </c>
      <c r="B36" s="18" t="s">
        <v>67</v>
      </c>
      <c r="C36" s="25">
        <v>395000</v>
      </c>
      <c r="D36" s="25">
        <v>410402.5</v>
      </c>
      <c r="E36" s="33">
        <f t="shared" si="0"/>
        <v>103.89936708860759</v>
      </c>
      <c r="F36" s="27"/>
      <c r="G36" s="27"/>
      <c r="H36" s="31"/>
    </row>
    <row r="37" spans="1:8">
      <c r="A37" s="3" t="s">
        <v>68</v>
      </c>
      <c r="B37" s="18" t="s">
        <v>69</v>
      </c>
      <c r="C37" s="25">
        <v>455000</v>
      </c>
      <c r="D37" s="25">
        <v>483592.1</v>
      </c>
      <c r="E37" s="33">
        <f t="shared" si="0"/>
        <v>106.28397802197802</v>
      </c>
      <c r="F37" s="27"/>
      <c r="G37" s="27"/>
      <c r="H37" s="31"/>
    </row>
    <row r="38" spans="1:8" s="20" customFormat="1">
      <c r="A38" s="19" t="s">
        <v>186</v>
      </c>
      <c r="B38" s="23" t="s">
        <v>187</v>
      </c>
      <c r="C38" s="24"/>
      <c r="D38" s="24">
        <v>703.5</v>
      </c>
      <c r="E38" s="37"/>
      <c r="F38" s="28"/>
      <c r="G38" s="28"/>
      <c r="H38" s="32"/>
    </row>
    <row r="39" spans="1:8" s="20" customFormat="1">
      <c r="A39" s="22" t="s">
        <v>188</v>
      </c>
      <c r="B39" s="21" t="s">
        <v>189</v>
      </c>
      <c r="C39" s="25"/>
      <c r="D39" s="25">
        <v>703.5</v>
      </c>
      <c r="E39" s="33"/>
      <c r="F39" s="27"/>
      <c r="G39" s="27"/>
      <c r="H39" s="31"/>
    </row>
    <row r="40" spans="1:8">
      <c r="A40" s="5" t="s">
        <v>70</v>
      </c>
      <c r="B40" s="6" t="s">
        <v>71</v>
      </c>
      <c r="C40" s="24">
        <v>7483000</v>
      </c>
      <c r="D40" s="24">
        <v>8017008.7300000004</v>
      </c>
      <c r="E40" s="29">
        <f t="shared" si="0"/>
        <v>107.1362919951891</v>
      </c>
      <c r="F40" s="26"/>
      <c r="G40" s="26"/>
      <c r="H40" s="30"/>
    </row>
    <row r="41" spans="1:8">
      <c r="A41" s="3" t="s">
        <v>72</v>
      </c>
      <c r="B41" s="18" t="s">
        <v>73</v>
      </c>
      <c r="C41" s="25">
        <v>590000</v>
      </c>
      <c r="D41" s="25">
        <v>665420.94999999995</v>
      </c>
      <c r="E41" s="33">
        <f t="shared" si="0"/>
        <v>112.78321186440677</v>
      </c>
      <c r="F41" s="27"/>
      <c r="G41" s="27"/>
      <c r="H41" s="31"/>
    </row>
    <row r="42" spans="1:8">
      <c r="A42" s="3" t="s">
        <v>74</v>
      </c>
      <c r="B42" s="18" t="s">
        <v>75</v>
      </c>
      <c r="C42" s="25">
        <v>6120000</v>
      </c>
      <c r="D42" s="25">
        <v>6539075.0700000003</v>
      </c>
      <c r="E42" s="33">
        <f t="shared" si="0"/>
        <v>106.8476318627451</v>
      </c>
      <c r="F42" s="27"/>
      <c r="G42" s="27"/>
      <c r="H42" s="31"/>
    </row>
    <row r="43" spans="1:8" ht="38.25">
      <c r="A43" s="3" t="s">
        <v>76</v>
      </c>
      <c r="B43" s="18" t="s">
        <v>77</v>
      </c>
      <c r="C43" s="25">
        <v>773000</v>
      </c>
      <c r="D43" s="25">
        <v>812512.71</v>
      </c>
      <c r="E43" s="33">
        <f t="shared" si="0"/>
        <v>105.11160543337645</v>
      </c>
      <c r="F43" s="27"/>
      <c r="G43" s="27"/>
      <c r="H43" s="31"/>
    </row>
    <row r="44" spans="1:8" s="11" customFormat="1">
      <c r="A44" s="5" t="s">
        <v>146</v>
      </c>
      <c r="B44" s="6" t="s">
        <v>147</v>
      </c>
      <c r="C44" s="24"/>
      <c r="D44" s="24"/>
      <c r="E44" s="29"/>
      <c r="F44" s="24">
        <v>21000</v>
      </c>
      <c r="G44" s="24">
        <v>13895.36</v>
      </c>
      <c r="H44" s="29">
        <f t="shared" ref="H44:H49" si="1">G44/F44*100</f>
        <v>66.168380952380957</v>
      </c>
    </row>
    <row r="45" spans="1:8" s="11" customFormat="1">
      <c r="A45" s="5" t="s">
        <v>148</v>
      </c>
      <c r="B45" s="6" t="s">
        <v>149</v>
      </c>
      <c r="C45" s="24"/>
      <c r="D45" s="24"/>
      <c r="E45" s="29"/>
      <c r="F45" s="24">
        <v>21000</v>
      </c>
      <c r="G45" s="24">
        <v>13895.36</v>
      </c>
      <c r="H45" s="29">
        <f t="shared" si="1"/>
        <v>66.168380952380957</v>
      </c>
    </row>
    <row r="46" spans="1:8" s="11" customFormat="1" ht="51">
      <c r="A46" s="12" t="s">
        <v>150</v>
      </c>
      <c r="B46" s="18" t="s">
        <v>151</v>
      </c>
      <c r="C46" s="25"/>
      <c r="D46" s="25"/>
      <c r="E46" s="33"/>
      <c r="F46" s="25">
        <v>14000</v>
      </c>
      <c r="G46" s="25">
        <v>3049.84</v>
      </c>
      <c r="H46" s="33">
        <f t="shared" si="1"/>
        <v>21.784571428571432</v>
      </c>
    </row>
    <row r="47" spans="1:8" s="11" customFormat="1" ht="25.5">
      <c r="A47" s="12" t="s">
        <v>152</v>
      </c>
      <c r="B47" s="18" t="s">
        <v>153</v>
      </c>
      <c r="C47" s="25"/>
      <c r="D47" s="25"/>
      <c r="E47" s="33"/>
      <c r="F47" s="25">
        <v>1400</v>
      </c>
      <c r="G47" s="25">
        <v>4238.28</v>
      </c>
      <c r="H47" s="33">
        <f t="shared" si="1"/>
        <v>302.7342857142857</v>
      </c>
    </row>
    <row r="48" spans="1:8" s="11" customFormat="1" ht="38.25">
      <c r="A48" s="12" t="s">
        <v>154</v>
      </c>
      <c r="B48" s="18" t="s">
        <v>155</v>
      </c>
      <c r="C48" s="25"/>
      <c r="D48" s="25"/>
      <c r="E48" s="33"/>
      <c r="F48" s="25">
        <v>5600</v>
      </c>
      <c r="G48" s="25">
        <v>6607.24</v>
      </c>
      <c r="H48" s="33">
        <f t="shared" si="1"/>
        <v>117.98642857142856</v>
      </c>
    </row>
    <row r="49" spans="1:8">
      <c r="A49" s="5" t="s">
        <v>78</v>
      </c>
      <c r="B49" s="6" t="s">
        <v>79</v>
      </c>
      <c r="C49" s="24">
        <v>1349500</v>
      </c>
      <c r="D49" s="24">
        <v>1435086.0299999998</v>
      </c>
      <c r="E49" s="29">
        <f t="shared" si="0"/>
        <v>106.34205483512412</v>
      </c>
      <c r="F49" s="24">
        <v>2528357.41</v>
      </c>
      <c r="G49" s="24">
        <v>2476254.67</v>
      </c>
      <c r="H49" s="29">
        <f t="shared" si="1"/>
        <v>97.939265240194018</v>
      </c>
    </row>
    <row r="50" spans="1:8">
      <c r="A50" s="5" t="s">
        <v>80</v>
      </c>
      <c r="B50" s="6" t="s">
        <v>81</v>
      </c>
      <c r="C50" s="24">
        <v>115000</v>
      </c>
      <c r="D50" s="24">
        <v>128780.44</v>
      </c>
      <c r="E50" s="29">
        <f t="shared" si="0"/>
        <v>111.98299130434783</v>
      </c>
      <c r="F50" s="26"/>
      <c r="G50" s="26"/>
      <c r="H50" s="30"/>
    </row>
    <row r="51" spans="1:8" ht="63.75">
      <c r="A51" s="5" t="s">
        <v>82</v>
      </c>
      <c r="B51" s="6" t="s">
        <v>83</v>
      </c>
      <c r="C51" s="24"/>
      <c r="D51" s="24">
        <v>3540.32</v>
      </c>
      <c r="E51" s="29"/>
      <c r="F51" s="26"/>
      <c r="G51" s="26"/>
      <c r="H51" s="30"/>
    </row>
    <row r="52" spans="1:8" ht="38.25">
      <c r="A52" s="3" t="s">
        <v>84</v>
      </c>
      <c r="B52" s="18" t="s">
        <v>85</v>
      </c>
      <c r="C52" s="25"/>
      <c r="D52" s="25">
        <v>3540.32</v>
      </c>
      <c r="E52" s="33"/>
      <c r="F52" s="27"/>
      <c r="G52" s="27"/>
      <c r="H52" s="31"/>
    </row>
    <row r="53" spans="1:8">
      <c r="A53" s="5" t="s">
        <v>86</v>
      </c>
      <c r="B53" s="6" t="s">
        <v>87</v>
      </c>
      <c r="C53" s="24">
        <v>115000</v>
      </c>
      <c r="D53" s="24">
        <v>125240.12</v>
      </c>
      <c r="E53" s="29">
        <f t="shared" si="0"/>
        <v>108.90445217391304</v>
      </c>
      <c r="F53" s="26"/>
      <c r="G53" s="26"/>
      <c r="H53" s="30"/>
    </row>
    <row r="54" spans="1:8">
      <c r="A54" s="3" t="s">
        <v>88</v>
      </c>
      <c r="B54" s="18" t="s">
        <v>89</v>
      </c>
      <c r="C54" s="25">
        <v>115000</v>
      </c>
      <c r="D54" s="25">
        <v>121890.12</v>
      </c>
      <c r="E54" s="33">
        <f t="shared" si="0"/>
        <v>105.99140869565218</v>
      </c>
      <c r="F54" s="27"/>
      <c r="G54" s="27"/>
      <c r="H54" s="31"/>
    </row>
    <row r="55" spans="1:8" ht="51">
      <c r="A55" s="3" t="s">
        <v>90</v>
      </c>
      <c r="B55" s="18" t="s">
        <v>91</v>
      </c>
      <c r="C55" s="25"/>
      <c r="D55" s="25"/>
      <c r="E55" s="33"/>
      <c r="F55" s="27"/>
      <c r="G55" s="27"/>
      <c r="H55" s="31"/>
    </row>
    <row r="56" spans="1:8" ht="51">
      <c r="A56" s="3" t="s">
        <v>92</v>
      </c>
      <c r="B56" s="18" t="s">
        <v>93</v>
      </c>
      <c r="C56" s="25"/>
      <c r="D56" s="25">
        <v>3350</v>
      </c>
      <c r="E56" s="33"/>
      <c r="F56" s="27"/>
      <c r="G56" s="27"/>
      <c r="H56" s="31"/>
    </row>
    <row r="57" spans="1:8" ht="25.5">
      <c r="A57" s="5" t="s">
        <v>94</v>
      </c>
      <c r="B57" s="6" t="s">
        <v>95</v>
      </c>
      <c r="C57" s="24">
        <v>1144500</v>
      </c>
      <c r="D57" s="24">
        <v>1187138.6499999999</v>
      </c>
      <c r="E57" s="29">
        <f t="shared" si="0"/>
        <v>103.72552643075579</v>
      </c>
      <c r="F57" s="26"/>
      <c r="G57" s="26"/>
      <c r="H57" s="30"/>
    </row>
    <row r="58" spans="1:8">
      <c r="A58" s="5" t="s">
        <v>96</v>
      </c>
      <c r="B58" s="6" t="s">
        <v>97</v>
      </c>
      <c r="C58" s="24">
        <v>1087000</v>
      </c>
      <c r="D58" s="24">
        <v>1104922.45</v>
      </c>
      <c r="E58" s="29">
        <f t="shared" si="0"/>
        <v>101.64879944802207</v>
      </c>
      <c r="F58" s="26"/>
      <c r="G58" s="26"/>
      <c r="H58" s="30"/>
    </row>
    <row r="59" spans="1:8" ht="38.25">
      <c r="A59" s="3" t="s">
        <v>98</v>
      </c>
      <c r="B59" s="18" t="s">
        <v>99</v>
      </c>
      <c r="C59" s="25">
        <v>17000</v>
      </c>
      <c r="D59" s="25">
        <v>18970</v>
      </c>
      <c r="E59" s="33">
        <f t="shared" si="0"/>
        <v>111.58823529411765</v>
      </c>
      <c r="F59" s="27"/>
      <c r="G59" s="27"/>
      <c r="H59" s="31"/>
    </row>
    <row r="60" spans="1:8">
      <c r="A60" s="3" t="s">
        <v>100</v>
      </c>
      <c r="B60" s="18" t="s">
        <v>101</v>
      </c>
      <c r="C60" s="25">
        <v>760000</v>
      </c>
      <c r="D60" s="25">
        <v>756573.95</v>
      </c>
      <c r="E60" s="33">
        <f t="shared" si="0"/>
        <v>99.549203947368412</v>
      </c>
      <c r="F60" s="27"/>
      <c r="G60" s="27"/>
      <c r="H60" s="31"/>
    </row>
    <row r="61" spans="1:8" ht="25.5">
      <c r="A61" s="3" t="s">
        <v>102</v>
      </c>
      <c r="B61" s="18" t="s">
        <v>103</v>
      </c>
      <c r="C61" s="25">
        <v>310000</v>
      </c>
      <c r="D61" s="25">
        <v>329378.5</v>
      </c>
      <c r="E61" s="33">
        <f t="shared" si="0"/>
        <v>106.25112903225806</v>
      </c>
      <c r="F61" s="27"/>
      <c r="G61" s="27"/>
      <c r="H61" s="31"/>
    </row>
    <row r="62" spans="1:8">
      <c r="A62" s="5" t="s">
        <v>104</v>
      </c>
      <c r="B62" s="6" t="s">
        <v>105</v>
      </c>
      <c r="C62" s="24">
        <v>57500</v>
      </c>
      <c r="D62" s="24">
        <v>82216.2</v>
      </c>
      <c r="E62" s="29">
        <f t="shared" si="0"/>
        <v>142.98469565217391</v>
      </c>
      <c r="F62" s="26"/>
      <c r="G62" s="26"/>
      <c r="H62" s="30"/>
    </row>
    <row r="63" spans="1:8" ht="38.25">
      <c r="A63" s="3" t="s">
        <v>106</v>
      </c>
      <c r="B63" s="18" t="s">
        <v>107</v>
      </c>
      <c r="C63" s="25">
        <v>55000</v>
      </c>
      <c r="D63" s="25">
        <v>79190.2</v>
      </c>
      <c r="E63" s="33">
        <f t="shared" si="0"/>
        <v>143.9821818181818</v>
      </c>
      <c r="F63" s="27"/>
      <c r="G63" s="27"/>
      <c r="H63" s="31"/>
    </row>
    <row r="64" spans="1:8" ht="25.5">
      <c r="A64" s="3" t="s">
        <v>108</v>
      </c>
      <c r="B64" s="18" t="s">
        <v>109</v>
      </c>
      <c r="C64" s="25">
        <v>2500</v>
      </c>
      <c r="D64" s="25">
        <v>3026</v>
      </c>
      <c r="E64" s="33">
        <f t="shared" si="0"/>
        <v>121.03999999999999</v>
      </c>
      <c r="F64" s="27"/>
      <c r="G64" s="27"/>
      <c r="H64" s="31"/>
    </row>
    <row r="65" spans="1:8">
      <c r="A65" s="5" t="s">
        <v>110</v>
      </c>
      <c r="B65" s="6" t="s">
        <v>111</v>
      </c>
      <c r="C65" s="24">
        <v>90000</v>
      </c>
      <c r="D65" s="24">
        <v>119166.94</v>
      </c>
      <c r="E65" s="29">
        <f t="shared" si="0"/>
        <v>132.40771111111113</v>
      </c>
      <c r="F65" s="24">
        <v>20000</v>
      </c>
      <c r="G65" s="24">
        <v>39449.22</v>
      </c>
      <c r="H65" s="29">
        <f t="shared" ref="H65:H67" si="2">G65/F65*100</f>
        <v>197.24610000000001</v>
      </c>
    </row>
    <row r="66" spans="1:8">
      <c r="A66" s="5" t="s">
        <v>112</v>
      </c>
      <c r="B66" s="6" t="s">
        <v>87</v>
      </c>
      <c r="C66" s="24">
        <v>90000</v>
      </c>
      <c r="D66" s="24">
        <v>119166.94</v>
      </c>
      <c r="E66" s="29">
        <f t="shared" si="0"/>
        <v>132.40771111111113</v>
      </c>
      <c r="F66" s="24">
        <v>20000</v>
      </c>
      <c r="G66" s="24">
        <v>39449.22</v>
      </c>
      <c r="H66" s="29">
        <f t="shared" si="2"/>
        <v>197.24610000000001</v>
      </c>
    </row>
    <row r="67" spans="1:8" s="13" customFormat="1" ht="38.25">
      <c r="A67" s="14" t="s">
        <v>156</v>
      </c>
      <c r="B67" s="18" t="s">
        <v>157</v>
      </c>
      <c r="C67" s="25"/>
      <c r="D67" s="25"/>
      <c r="E67" s="33"/>
      <c r="F67" s="25">
        <v>20000</v>
      </c>
      <c r="G67" s="25">
        <v>39449.22</v>
      </c>
      <c r="H67" s="33">
        <f t="shared" si="2"/>
        <v>197.24610000000001</v>
      </c>
    </row>
    <row r="68" spans="1:8">
      <c r="A68" s="3" t="s">
        <v>113</v>
      </c>
      <c r="B68" s="18" t="s">
        <v>87</v>
      </c>
      <c r="C68" s="25">
        <v>90000</v>
      </c>
      <c r="D68" s="25">
        <v>119166.94</v>
      </c>
      <c r="E68" s="33">
        <f t="shared" si="0"/>
        <v>132.40771111111113</v>
      </c>
      <c r="F68" s="27"/>
      <c r="G68" s="27"/>
      <c r="H68" s="31"/>
    </row>
    <row r="69" spans="1:8" s="15" customFormat="1">
      <c r="A69" s="5" t="s">
        <v>158</v>
      </c>
      <c r="B69" s="6" t="s">
        <v>159</v>
      </c>
      <c r="C69" s="24"/>
      <c r="D69" s="24"/>
      <c r="E69" s="29"/>
      <c r="F69" s="24">
        <v>2508357.41</v>
      </c>
      <c r="G69" s="24">
        <v>2436805.4500000002</v>
      </c>
      <c r="H69" s="29">
        <f t="shared" ref="H69:H84" si="3">G69/F69*100</f>
        <v>97.147457546729754</v>
      </c>
    </row>
    <row r="70" spans="1:8" s="15" customFormat="1" ht="25.5">
      <c r="A70" s="5" t="s">
        <v>160</v>
      </c>
      <c r="B70" s="6" t="s">
        <v>161</v>
      </c>
      <c r="C70" s="24"/>
      <c r="D70" s="24"/>
      <c r="E70" s="29"/>
      <c r="F70" s="24">
        <v>723250</v>
      </c>
      <c r="G70" s="24">
        <v>651698.04</v>
      </c>
      <c r="H70" s="29">
        <f t="shared" si="3"/>
        <v>90.106884203249223</v>
      </c>
    </row>
    <row r="71" spans="1:8" s="15" customFormat="1" ht="25.5">
      <c r="A71" s="16" t="s">
        <v>162</v>
      </c>
      <c r="B71" s="18" t="s">
        <v>163</v>
      </c>
      <c r="C71" s="25"/>
      <c r="D71" s="25"/>
      <c r="E71" s="33"/>
      <c r="F71" s="25">
        <v>197650</v>
      </c>
      <c r="G71" s="25">
        <v>208520.23</v>
      </c>
      <c r="H71" s="33">
        <f t="shared" si="3"/>
        <v>105.49973690867695</v>
      </c>
    </row>
    <row r="72" spans="1:8" s="15" customFormat="1" ht="38.25">
      <c r="A72" s="16" t="s">
        <v>164</v>
      </c>
      <c r="B72" s="18" t="s">
        <v>165</v>
      </c>
      <c r="C72" s="25"/>
      <c r="D72" s="25"/>
      <c r="E72" s="33"/>
      <c r="F72" s="25">
        <v>524000</v>
      </c>
      <c r="G72" s="25">
        <v>441495.31</v>
      </c>
      <c r="H72" s="33">
        <f t="shared" si="3"/>
        <v>84.254830152671758</v>
      </c>
    </row>
    <row r="73" spans="1:8" s="15" customFormat="1" ht="25.5">
      <c r="A73" s="16" t="s">
        <v>166</v>
      </c>
      <c r="B73" s="18" t="s">
        <v>167</v>
      </c>
      <c r="C73" s="25"/>
      <c r="D73" s="25"/>
      <c r="E73" s="33"/>
      <c r="F73" s="25">
        <v>1600</v>
      </c>
      <c r="G73" s="25">
        <v>1682.5</v>
      </c>
      <c r="H73" s="33"/>
    </row>
    <row r="74" spans="1:8" s="15" customFormat="1">
      <c r="A74" s="5" t="s">
        <v>168</v>
      </c>
      <c r="B74" s="6" t="s">
        <v>169</v>
      </c>
      <c r="C74" s="24"/>
      <c r="D74" s="24"/>
      <c r="E74" s="29"/>
      <c r="F74" s="24">
        <v>1785107.4100000001</v>
      </c>
      <c r="G74" s="24">
        <v>1785107.41</v>
      </c>
      <c r="H74" s="29">
        <f t="shared" si="3"/>
        <v>99.999999999999986</v>
      </c>
    </row>
    <row r="75" spans="1:8" s="15" customFormat="1">
      <c r="A75" s="16" t="s">
        <v>170</v>
      </c>
      <c r="B75" s="18" t="s">
        <v>171</v>
      </c>
      <c r="C75" s="25"/>
      <c r="D75" s="25"/>
      <c r="E75" s="33"/>
      <c r="F75" s="25">
        <v>989715.08</v>
      </c>
      <c r="G75" s="25">
        <v>989715.08</v>
      </c>
      <c r="H75" s="33">
        <f t="shared" si="3"/>
        <v>100</v>
      </c>
    </row>
    <row r="76" spans="1:8" s="15" customFormat="1" ht="63.75">
      <c r="A76" s="16" t="s">
        <v>172</v>
      </c>
      <c r="B76" s="18" t="s">
        <v>173</v>
      </c>
      <c r="C76" s="25"/>
      <c r="D76" s="25"/>
      <c r="E76" s="33"/>
      <c r="F76" s="25">
        <v>795392.33000000007</v>
      </c>
      <c r="G76" s="25">
        <v>795392.33</v>
      </c>
      <c r="H76" s="34">
        <f t="shared" si="3"/>
        <v>99.999999999999986</v>
      </c>
    </row>
    <row r="77" spans="1:8" s="15" customFormat="1">
      <c r="A77" s="5" t="s">
        <v>174</v>
      </c>
      <c r="B77" s="6" t="s">
        <v>175</v>
      </c>
      <c r="C77" s="24"/>
      <c r="D77" s="24"/>
      <c r="E77" s="29"/>
      <c r="F77" s="24">
        <v>479000</v>
      </c>
      <c r="G77" s="24">
        <v>537505.28000000003</v>
      </c>
      <c r="H77" s="29">
        <f t="shared" si="3"/>
        <v>112.21404592901879</v>
      </c>
    </row>
    <row r="78" spans="1:8" s="15" customFormat="1">
      <c r="A78" s="5" t="s">
        <v>176</v>
      </c>
      <c r="B78" s="6" t="s">
        <v>177</v>
      </c>
      <c r="C78" s="24"/>
      <c r="D78" s="24"/>
      <c r="E78" s="29"/>
      <c r="F78" s="24">
        <v>200000</v>
      </c>
      <c r="G78" s="24"/>
      <c r="H78" s="29"/>
    </row>
    <row r="79" spans="1:8" s="15" customFormat="1" ht="25.5">
      <c r="A79" s="16" t="s">
        <v>178</v>
      </c>
      <c r="B79" s="18" t="s">
        <v>179</v>
      </c>
      <c r="C79" s="25"/>
      <c r="D79" s="25"/>
      <c r="E79" s="33"/>
      <c r="F79" s="25">
        <v>200000</v>
      </c>
      <c r="G79" s="25"/>
      <c r="H79" s="33"/>
    </row>
    <row r="80" spans="1:8" s="15" customFormat="1">
      <c r="A80" s="5" t="s">
        <v>180</v>
      </c>
      <c r="B80" s="6" t="s">
        <v>181</v>
      </c>
      <c r="C80" s="24"/>
      <c r="D80" s="24"/>
      <c r="E80" s="29"/>
      <c r="F80" s="24">
        <v>279000</v>
      </c>
      <c r="G80" s="24">
        <v>537505.28000000003</v>
      </c>
      <c r="H80" s="29">
        <f t="shared" si="3"/>
        <v>192.65422222222224</v>
      </c>
    </row>
    <row r="81" spans="1:8" s="15" customFormat="1">
      <c r="A81" s="5" t="s">
        <v>182</v>
      </c>
      <c r="B81" s="6" t="s">
        <v>183</v>
      </c>
      <c r="C81" s="24"/>
      <c r="D81" s="24"/>
      <c r="E81" s="29"/>
      <c r="F81" s="24">
        <v>279000</v>
      </c>
      <c r="G81" s="24">
        <v>537505.28000000003</v>
      </c>
      <c r="H81" s="29">
        <f t="shared" si="3"/>
        <v>192.65422222222224</v>
      </c>
    </row>
    <row r="82" spans="1:8" s="15" customFormat="1" ht="51">
      <c r="A82" s="16" t="s">
        <v>184</v>
      </c>
      <c r="B82" s="18" t="s">
        <v>185</v>
      </c>
      <c r="C82" s="25"/>
      <c r="D82" s="25"/>
      <c r="E82" s="33"/>
      <c r="F82" s="25">
        <v>279000</v>
      </c>
      <c r="G82" s="25">
        <v>537505.28000000003</v>
      </c>
      <c r="H82" s="34">
        <f t="shared" si="3"/>
        <v>192.65422222222224</v>
      </c>
    </row>
    <row r="83" spans="1:8">
      <c r="A83" s="5" t="s">
        <v>114</v>
      </c>
      <c r="B83" s="6" t="s">
        <v>115</v>
      </c>
      <c r="C83" s="24">
        <v>68983510.49000001</v>
      </c>
      <c r="D83" s="24">
        <v>68960167.549999997</v>
      </c>
      <c r="E83" s="29">
        <f t="shared" si="0"/>
        <v>99.96616156551876</v>
      </c>
      <c r="F83" s="24">
        <v>150860</v>
      </c>
      <c r="G83" s="24">
        <v>150860</v>
      </c>
      <c r="H83" s="35">
        <f t="shared" si="3"/>
        <v>100</v>
      </c>
    </row>
    <row r="84" spans="1:8">
      <c r="A84" s="5" t="s">
        <v>116</v>
      </c>
      <c r="B84" s="6" t="s">
        <v>117</v>
      </c>
      <c r="C84" s="24">
        <v>68983510.49000001</v>
      </c>
      <c r="D84" s="24">
        <v>68960167.549999997</v>
      </c>
      <c r="E84" s="29">
        <f t="shared" si="0"/>
        <v>99.96616156551876</v>
      </c>
      <c r="F84" s="24">
        <v>150860</v>
      </c>
      <c r="G84" s="24">
        <v>150860</v>
      </c>
      <c r="H84" s="35">
        <f t="shared" si="3"/>
        <v>100</v>
      </c>
    </row>
    <row r="85" spans="1:8">
      <c r="A85" s="5" t="s">
        <v>118</v>
      </c>
      <c r="B85" s="6" t="s">
        <v>119</v>
      </c>
      <c r="C85" s="24">
        <v>21420300</v>
      </c>
      <c r="D85" s="24">
        <v>21420300</v>
      </c>
      <c r="E85" s="29">
        <f t="shared" si="0"/>
        <v>100</v>
      </c>
      <c r="F85" s="26"/>
      <c r="G85" s="26"/>
      <c r="H85" s="30"/>
    </row>
    <row r="86" spans="1:8">
      <c r="A86" s="3" t="s">
        <v>120</v>
      </c>
      <c r="B86" s="18" t="s">
        <v>121</v>
      </c>
      <c r="C86" s="25">
        <v>21420300</v>
      </c>
      <c r="D86" s="25">
        <v>21420300</v>
      </c>
      <c r="E86" s="33">
        <f t="shared" si="0"/>
        <v>100</v>
      </c>
      <c r="F86" s="27"/>
      <c r="G86" s="27"/>
      <c r="H86" s="31"/>
    </row>
    <row r="87" spans="1:8">
      <c r="A87" s="5" t="s">
        <v>122</v>
      </c>
      <c r="B87" s="6" t="s">
        <v>123</v>
      </c>
      <c r="C87" s="24">
        <v>44508200</v>
      </c>
      <c r="D87" s="24">
        <v>44508200</v>
      </c>
      <c r="E87" s="29">
        <f t="shared" si="0"/>
        <v>100</v>
      </c>
      <c r="F87" s="26"/>
      <c r="G87" s="26"/>
      <c r="H87" s="30"/>
    </row>
    <row r="88" spans="1:8">
      <c r="A88" s="3" t="s">
        <v>124</v>
      </c>
      <c r="B88" s="18" t="s">
        <v>125</v>
      </c>
      <c r="C88" s="25">
        <v>44508200</v>
      </c>
      <c r="D88" s="25">
        <v>44508200</v>
      </c>
      <c r="E88" s="33">
        <f t="shared" si="0"/>
        <v>100</v>
      </c>
      <c r="F88" s="27"/>
      <c r="G88" s="27"/>
      <c r="H88" s="31"/>
    </row>
    <row r="89" spans="1:8">
      <c r="A89" s="5" t="s">
        <v>126</v>
      </c>
      <c r="B89" s="6" t="s">
        <v>127</v>
      </c>
      <c r="C89" s="24">
        <v>281539.49</v>
      </c>
      <c r="D89" s="24">
        <v>281539.49</v>
      </c>
      <c r="E89" s="29">
        <f t="shared" si="0"/>
        <v>100</v>
      </c>
      <c r="F89" s="26"/>
      <c r="G89" s="26"/>
      <c r="H89" s="30"/>
    </row>
    <row r="90" spans="1:8">
      <c r="A90" s="3" t="s">
        <v>128</v>
      </c>
      <c r="B90" s="18" t="s">
        <v>129</v>
      </c>
      <c r="C90" s="25">
        <v>281539.49</v>
      </c>
      <c r="D90" s="25">
        <v>281539.49</v>
      </c>
      <c r="E90" s="33">
        <f t="shared" si="0"/>
        <v>100</v>
      </c>
      <c r="F90" s="27"/>
      <c r="G90" s="27"/>
      <c r="H90" s="31"/>
    </row>
    <row r="91" spans="1:8">
      <c r="A91" s="5" t="s">
        <v>130</v>
      </c>
      <c r="B91" s="6" t="s">
        <v>131</v>
      </c>
      <c r="C91" s="24">
        <v>2773471</v>
      </c>
      <c r="D91" s="24">
        <v>2750128.06</v>
      </c>
      <c r="E91" s="29">
        <f t="shared" ref="E91:E96" si="4">D91/C91*100</f>
        <v>99.158349230981685</v>
      </c>
      <c r="F91" s="24">
        <v>150860</v>
      </c>
      <c r="G91" s="24">
        <v>150860</v>
      </c>
      <c r="H91" s="35">
        <f t="shared" ref="H91:H92" si="5">G91/F91*100</f>
        <v>100</v>
      </c>
    </row>
    <row r="92" spans="1:8" ht="25.5">
      <c r="A92" s="3" t="s">
        <v>132</v>
      </c>
      <c r="B92" s="18" t="s">
        <v>133</v>
      </c>
      <c r="C92" s="25">
        <v>1937300</v>
      </c>
      <c r="D92" s="25">
        <v>1932738.04</v>
      </c>
      <c r="E92" s="33">
        <f t="shared" si="4"/>
        <v>99.76451969235535</v>
      </c>
      <c r="F92" s="25">
        <v>150860</v>
      </c>
      <c r="G92" s="25">
        <v>150860</v>
      </c>
      <c r="H92" s="36">
        <f t="shared" si="5"/>
        <v>100</v>
      </c>
    </row>
    <row r="93" spans="1:8" ht="38.25">
      <c r="A93" s="3" t="s">
        <v>134</v>
      </c>
      <c r="B93" s="18" t="s">
        <v>135</v>
      </c>
      <c r="C93" s="25">
        <v>130951</v>
      </c>
      <c r="D93" s="25">
        <v>130951</v>
      </c>
      <c r="E93" s="33">
        <f t="shared" si="4"/>
        <v>100</v>
      </c>
      <c r="F93" s="27"/>
      <c r="G93" s="27"/>
      <c r="H93" s="31"/>
    </row>
    <row r="94" spans="1:8">
      <c r="A94" s="3" t="s">
        <v>136</v>
      </c>
      <c r="B94" s="18" t="s">
        <v>137</v>
      </c>
      <c r="C94" s="25">
        <v>705220</v>
      </c>
      <c r="D94" s="25">
        <v>686439.02</v>
      </c>
      <c r="E94" s="33">
        <f t="shared" si="4"/>
        <v>97.336862255749978</v>
      </c>
      <c r="F94" s="27"/>
      <c r="G94" s="27"/>
      <c r="H94" s="31"/>
    </row>
    <row r="95" spans="1:8">
      <c r="A95" s="5" t="s">
        <v>138</v>
      </c>
      <c r="B95" s="6" t="s">
        <v>139</v>
      </c>
      <c r="C95" s="24">
        <v>49954400</v>
      </c>
      <c r="D95" s="24">
        <v>49124778.350000001</v>
      </c>
      <c r="E95" s="29">
        <f t="shared" si="4"/>
        <v>98.339242088784971</v>
      </c>
      <c r="F95" s="24">
        <v>3028357.41</v>
      </c>
      <c r="G95" s="24">
        <v>3027655.3099999996</v>
      </c>
      <c r="H95" s="29">
        <f t="shared" ref="H95:H96" si="6">G95/F95*100</f>
        <v>99.976815814484709</v>
      </c>
    </row>
    <row r="96" spans="1:8">
      <c r="A96" s="5" t="s">
        <v>138</v>
      </c>
      <c r="B96" s="6" t="s">
        <v>140</v>
      </c>
      <c r="C96" s="24">
        <v>118937910.48999999</v>
      </c>
      <c r="D96" s="24">
        <v>118084945.89999999</v>
      </c>
      <c r="E96" s="29">
        <f t="shared" si="4"/>
        <v>99.282848852408819</v>
      </c>
      <c r="F96" s="24">
        <v>3179217.41</v>
      </c>
      <c r="G96" s="24">
        <v>3178515.3099999996</v>
      </c>
      <c r="H96" s="29">
        <f t="shared" si="6"/>
        <v>99.977915948818335</v>
      </c>
    </row>
  </sheetData>
  <mergeCells count="5">
    <mergeCell ref="A1:H1"/>
    <mergeCell ref="F2:H2"/>
    <mergeCell ref="A2:A3"/>
    <mergeCell ref="B2:B3"/>
    <mergeCell ref="C2:E2"/>
  </mergeCells>
  <conditionalFormatting sqref="A4:A96">
    <cfRule type="expression" dxfId="3" priority="2" stopIfTrue="1">
      <formula>#REF!=1</formula>
    </cfRule>
  </conditionalFormatting>
  <conditionalFormatting sqref="B4:B96">
    <cfRule type="expression" dxfId="2" priority="3" stopIfTrue="1">
      <formula>#REF!=1</formula>
    </cfRule>
  </conditionalFormatting>
  <conditionalFormatting sqref="C4:C96">
    <cfRule type="expression" dxfId="1" priority="5" stopIfTrue="1">
      <formula>#REF!=1</formula>
    </cfRule>
  </conditionalFormatting>
  <conditionalFormatting sqref="D4:D96">
    <cfRule type="expression" dxfId="0" priority="7" stopIfTrue="1">
      <formula>#REF!=1</formula>
    </cfRule>
  </conditionalFormatting>
  <pageMargins left="0.11811023622047245" right="7.874015748031496E-2" top="0.19685039370078741" bottom="0.19685039370078741" header="0" footer="0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2024-01-11T06:48:50Z</cp:lastPrinted>
  <dcterms:created xsi:type="dcterms:W3CDTF">2023-10-05T11:08:32Z</dcterms:created>
  <dcterms:modified xsi:type="dcterms:W3CDTF">2024-01-11T06:50:23Z</dcterms:modified>
</cp:coreProperties>
</file>